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ojetos\Bonito\39. Escola Guaicurus - Reforma\MEMORIAL DE CALCULO\EXCEL\"/>
    </mc:Choice>
  </mc:AlternateContent>
  <xr:revisionPtr revIDLastSave="0" documentId="13_ncr:1_{1D776877-7E43-45E1-B7BB-9C5EA9C3E808}" xr6:coauthVersionLast="47" xr6:coauthVersionMax="47" xr10:uidLastSave="{00000000-0000-0000-0000-000000000000}"/>
  <bookViews>
    <workbookView xWindow="-120" yWindow="-120" windowWidth="29040" windowHeight="15840" xr2:uid="{93686D0F-C138-487E-BC84-8F08F9EDE350}"/>
  </bookViews>
  <sheets>
    <sheet name="Planilha1" sheetId="1" r:id="rId1"/>
    <sheet name="Planilh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2" l="1"/>
  <c r="I14" i="2" s="1"/>
  <c r="I10" i="2"/>
  <c r="I11" i="2"/>
  <c r="I12" i="2"/>
  <c r="I13" i="2"/>
  <c r="I8" i="2"/>
  <c r="G9" i="2"/>
  <c r="G10" i="2"/>
  <c r="G11" i="2"/>
  <c r="G12" i="2"/>
  <c r="G13" i="2"/>
  <c r="G8" i="2"/>
  <c r="G17" i="1"/>
  <c r="H17" i="1"/>
  <c r="I17" i="1" s="1"/>
  <c r="D31" i="1"/>
  <c r="E31" i="1" s="1"/>
  <c r="D28" i="1"/>
  <c r="E28" i="1" s="1"/>
  <c r="D25" i="1"/>
  <c r="M8" i="1"/>
  <c r="L16" i="1"/>
  <c r="I9" i="1"/>
  <c r="M7" i="1"/>
  <c r="E8" i="1" s="1"/>
  <c r="I8" i="1" s="1"/>
  <c r="D21" i="1"/>
  <c r="D13" i="1"/>
  <c r="G4" i="1" s="1"/>
  <c r="H12" i="1"/>
  <c r="I12" i="1" s="1"/>
  <c r="H11" i="1"/>
  <c r="I11" i="1" s="1"/>
  <c r="E17" i="1"/>
  <c r="D11" i="1"/>
  <c r="E11" i="1" s="1"/>
  <c r="E5" i="1" s="1"/>
  <c r="D12" i="1"/>
  <c r="E12" i="1" s="1"/>
  <c r="F5" i="1" l="1"/>
  <c r="E4" i="1"/>
  <c r="F4" i="1"/>
  <c r="M11" i="1"/>
  <c r="O11" i="1" s="1"/>
  <c r="G21" i="1"/>
  <c r="E25" i="1"/>
  <c r="E13" i="1"/>
  <c r="G5" i="1" s="1"/>
  <c r="I5" i="1" s="1"/>
  <c r="C21" i="1"/>
  <c r="E21" i="1" s="1"/>
  <c r="I4" i="1" l="1"/>
</calcChain>
</file>

<file path=xl/sharedStrings.xml><?xml version="1.0" encoding="utf-8"?>
<sst xmlns="http://schemas.openxmlformats.org/spreadsheetml/2006/main" count="68" uniqueCount="52">
  <si>
    <t xml:space="preserve">AÇO </t>
  </si>
  <si>
    <t>DIÂMETRO (mm)</t>
  </si>
  <si>
    <t>TOTAL (Kg)</t>
  </si>
  <si>
    <t>CA-50</t>
  </si>
  <si>
    <t>CA-60</t>
  </si>
  <si>
    <t>5.0</t>
  </si>
  <si>
    <t>10.0</t>
  </si>
  <si>
    <t>VIGAS (VB)</t>
  </si>
  <si>
    <t>VIGAS (VR)</t>
  </si>
  <si>
    <t>Pilares em (m)</t>
  </si>
  <si>
    <t>(m)</t>
  </si>
  <si>
    <t>Peso kg/m</t>
  </si>
  <si>
    <t xml:space="preserve">PILARES </t>
  </si>
  <si>
    <t>Bitola</t>
  </si>
  <si>
    <t>Peso Linear</t>
  </si>
  <si>
    <t>Peso Final</t>
  </si>
  <si>
    <t>Brocas</t>
  </si>
  <si>
    <t>Total</t>
  </si>
  <si>
    <t>Qnt.</t>
  </si>
  <si>
    <t>Prof.</t>
  </si>
  <si>
    <t>Total (m)</t>
  </si>
  <si>
    <t>Escavação Viga (VB)</t>
  </si>
  <si>
    <t>Tamanho</t>
  </si>
  <si>
    <t>Total (m³)</t>
  </si>
  <si>
    <t>Vigas de proj. cima (m) (VB)</t>
  </si>
  <si>
    <t>Vigas de proj. baixo (m) (VB)</t>
  </si>
  <si>
    <t>Vigas de proj. cima (m) (VR)</t>
  </si>
  <si>
    <t>Vigas de proj. baixo (m) (VR)</t>
  </si>
  <si>
    <t>8.0</t>
  </si>
  <si>
    <t>VERGA E CONTRA VERGA</t>
  </si>
  <si>
    <t>Comprimento</t>
  </si>
  <si>
    <t>portas</t>
  </si>
  <si>
    <t>janelas</t>
  </si>
  <si>
    <t>Concretagem Viga (VB)</t>
  </si>
  <si>
    <t>Concretagem Viga (VR)</t>
  </si>
  <si>
    <t>Concretagem Pilares</t>
  </si>
  <si>
    <t>Formas Pilares</t>
  </si>
  <si>
    <t>Total (m²)</t>
  </si>
  <si>
    <t>Área de formas</t>
  </si>
  <si>
    <t>Locação de Obra</t>
  </si>
  <si>
    <t>Qnt. (m)</t>
  </si>
  <si>
    <t>J1</t>
  </si>
  <si>
    <t>J2</t>
  </si>
  <si>
    <t>J3</t>
  </si>
  <si>
    <t>J4</t>
  </si>
  <si>
    <t>J7</t>
  </si>
  <si>
    <t>m²</t>
  </si>
  <si>
    <t>largura</t>
  </si>
  <si>
    <t>Altura</t>
  </si>
  <si>
    <t>Área (m²)</t>
  </si>
  <si>
    <t>Tipo</t>
  </si>
  <si>
    <t>Tabela de Janela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</si>
</sst>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57F0E-DC0B-4EFB-AFC6-D0202DAD12EA}">
  <sheetPr>
    <pageSetUpPr fitToPage="1"/>
  </sheetPr>
  <dimension ref="C2:O31"/>
  <sheetViews>
    <sheetView showGridLines="0" tabSelected="1" topLeftCell="A10" workbookViewId="0">
      <selection activeCell="G31" sqref="G31"/>
    </sheetView>
  </sheetViews>
  <sheetFormatPr defaultRowHeight="15" x14ac:dyDescent="0.25"/>
  <cols>
    <col min="2" max="2" width="11.28515625" customWidth="1"/>
    <col min="3" max="3" width="13.7109375" customWidth="1"/>
    <col min="4" max="4" width="11.28515625" customWidth="1"/>
    <col min="5" max="6" width="10.5703125" customWidth="1"/>
    <col min="7" max="7" width="16.85546875" customWidth="1"/>
    <col min="8" max="8" width="14.5703125" customWidth="1"/>
    <col min="9" max="9" width="12.28515625" customWidth="1"/>
    <col min="15" max="15" width="11" bestFit="1" customWidth="1"/>
  </cols>
  <sheetData>
    <row r="2" spans="3:15" x14ac:dyDescent="0.25">
      <c r="C2" s="19" t="s">
        <v>13</v>
      </c>
      <c r="D2" s="19"/>
      <c r="E2" s="19" t="s">
        <v>10</v>
      </c>
      <c r="F2" s="19"/>
      <c r="G2" s="19"/>
      <c r="H2" s="10" t="s">
        <v>14</v>
      </c>
      <c r="I2" s="10" t="s">
        <v>15</v>
      </c>
    </row>
    <row r="3" spans="3:15" ht="30" x14ac:dyDescent="0.25">
      <c r="C3" s="3" t="s">
        <v>0</v>
      </c>
      <c r="D3" s="4" t="s">
        <v>1</v>
      </c>
      <c r="E3" s="3" t="s">
        <v>7</v>
      </c>
      <c r="F3" s="3" t="s">
        <v>8</v>
      </c>
      <c r="G3" s="3" t="s">
        <v>12</v>
      </c>
      <c r="H3" s="4" t="s">
        <v>11</v>
      </c>
      <c r="I3" s="5" t="s">
        <v>2</v>
      </c>
    </row>
    <row r="4" spans="3:15" x14ac:dyDescent="0.25">
      <c r="C4" s="3" t="s">
        <v>3</v>
      </c>
      <c r="D4" s="3" t="s">
        <v>6</v>
      </c>
      <c r="E4" s="2">
        <f>(D11+D12)*4</f>
        <v>409.71999999999991</v>
      </c>
      <c r="F4" s="7">
        <f>(H11+H12)*4</f>
        <v>409.71999999999991</v>
      </c>
      <c r="G4" s="7">
        <f>D13*4</f>
        <v>409.2</v>
      </c>
      <c r="H4" s="7">
        <v>0.61699999999999999</v>
      </c>
      <c r="I4" s="6">
        <f>(E4+F4+G4)*H4</f>
        <v>758.07087999999987</v>
      </c>
    </row>
    <row r="5" spans="3:15" x14ac:dyDescent="0.25">
      <c r="C5" s="3" t="s">
        <v>4</v>
      </c>
      <c r="D5" s="3" t="s">
        <v>5</v>
      </c>
      <c r="E5" s="8">
        <f>(E11+E12)*0.65</f>
        <v>332.89749999999992</v>
      </c>
      <c r="F5" s="8">
        <f>(I11+I12)*0.65</f>
        <v>332.89749999999992</v>
      </c>
      <c r="G5" s="8">
        <f>E13/0.88</f>
        <v>581.24999999999989</v>
      </c>
      <c r="H5" s="7">
        <v>0.154</v>
      </c>
      <c r="I5" s="6">
        <f>(G5+F5+E5)*H5</f>
        <v>192.04492999999994</v>
      </c>
    </row>
    <row r="6" spans="3:15" x14ac:dyDescent="0.25">
      <c r="C6" s="20" t="s">
        <v>29</v>
      </c>
      <c r="D6" s="21"/>
      <c r="E6" s="21"/>
      <c r="F6" s="21"/>
      <c r="G6" s="21"/>
      <c r="H6" s="21"/>
      <c r="I6" s="22"/>
    </row>
    <row r="7" spans="3:15" x14ac:dyDescent="0.25">
      <c r="C7" s="12"/>
      <c r="D7" s="13"/>
      <c r="E7" s="21" t="s">
        <v>30</v>
      </c>
      <c r="F7" s="21"/>
      <c r="G7" s="21"/>
      <c r="H7" s="13"/>
      <c r="I7" s="14"/>
      <c r="L7" t="s">
        <v>31</v>
      </c>
      <c r="M7">
        <f>19.1</f>
        <v>19.100000000000001</v>
      </c>
    </row>
    <row r="8" spans="3:15" x14ac:dyDescent="0.25">
      <c r="C8" s="3" t="s">
        <v>3</v>
      </c>
      <c r="D8" s="3" t="s">
        <v>28</v>
      </c>
      <c r="E8" s="16">
        <f>(M8+M7)*4</f>
        <v>391.6</v>
      </c>
      <c r="F8" s="17"/>
      <c r="G8" s="18"/>
      <c r="H8" s="7">
        <v>0.39500000000000002</v>
      </c>
      <c r="I8" s="6">
        <f>E8*H8</f>
        <v>154.68200000000002</v>
      </c>
      <c r="L8" t="s">
        <v>32</v>
      </c>
      <c r="M8">
        <f>2*39.4</f>
        <v>78.8</v>
      </c>
    </row>
    <row r="9" spans="3:15" x14ac:dyDescent="0.25">
      <c r="C9" s="3" t="s">
        <v>4</v>
      </c>
      <c r="D9" s="3" t="s">
        <v>5</v>
      </c>
      <c r="E9" s="16">
        <v>652.66</v>
      </c>
      <c r="F9" s="17"/>
      <c r="G9" s="18"/>
      <c r="H9" s="7">
        <v>0.154</v>
      </c>
      <c r="I9" s="6">
        <f>E9*H9</f>
        <v>100.50963999999999</v>
      </c>
    </row>
    <row r="11" spans="3:15" ht="45" x14ac:dyDescent="0.25">
      <c r="C11" s="1" t="s">
        <v>24</v>
      </c>
      <c r="D11">
        <f>16.44+2.29+2.29+2.29+2.29+1.56+1.56+2.66+2.66+1.58+1.58+2.3+2.3</f>
        <v>41.799999999999983</v>
      </c>
      <c r="E11">
        <f>D11/0.2</f>
        <v>208.99999999999991</v>
      </c>
      <c r="G11" s="1" t="s">
        <v>26</v>
      </c>
      <c r="H11">
        <f>16.44+2.29+2.29+2.29+2.29+1.56+1.56+2.66+2.66+1.58+1.58+2.3+2.3</f>
        <v>41.799999999999983</v>
      </c>
      <c r="I11">
        <f>H11/0.2</f>
        <v>208.99999999999991</v>
      </c>
      <c r="M11">
        <f>M7+M8</f>
        <v>97.9</v>
      </c>
      <c r="N11">
        <v>0.15</v>
      </c>
      <c r="O11">
        <f>M11/N11</f>
        <v>652.66666666666674</v>
      </c>
    </row>
    <row r="12" spans="3:15" ht="45" x14ac:dyDescent="0.25">
      <c r="C12" s="1" t="s">
        <v>25</v>
      </c>
      <c r="D12">
        <f>3.83+1.91+1.91+3.59+1.81+3.59+3.83+1.91+1.91+3.83+1.91+1.91+22.02+1.54+3.11+2.02</f>
        <v>60.629999999999995</v>
      </c>
      <c r="E12">
        <f>D12/0.2</f>
        <v>303.14999999999998</v>
      </c>
      <c r="G12" s="1" t="s">
        <v>27</v>
      </c>
      <c r="H12">
        <f>3.83+1.91+1.91+3.59+1.81+3.59+3.83+1.91+1.91+3.83+1.91+1.91+22.02+1.54+3.11+2.02</f>
        <v>60.629999999999995</v>
      </c>
      <c r="I12">
        <f>H12/0.2</f>
        <v>303.14999999999998</v>
      </c>
    </row>
    <row r="13" spans="3:15" x14ac:dyDescent="0.25">
      <c r="C13" t="s">
        <v>9</v>
      </c>
      <c r="D13">
        <f>3.1*33</f>
        <v>102.3</v>
      </c>
      <c r="E13">
        <f>D13/0.2</f>
        <v>511.49999999999994</v>
      </c>
    </row>
    <row r="15" spans="3:15" x14ac:dyDescent="0.25">
      <c r="C15" s="19" t="s">
        <v>16</v>
      </c>
      <c r="D15" s="19"/>
      <c r="E15" s="19"/>
      <c r="G15" s="19" t="s">
        <v>36</v>
      </c>
      <c r="H15" s="19"/>
      <c r="I15" s="19"/>
    </row>
    <row r="16" spans="3:15" x14ac:dyDescent="0.25">
      <c r="C16" s="7" t="s">
        <v>18</v>
      </c>
      <c r="D16" s="7" t="s">
        <v>19</v>
      </c>
      <c r="E16" s="9" t="s">
        <v>20</v>
      </c>
      <c r="G16" s="7" t="s">
        <v>18</v>
      </c>
      <c r="H16" s="7" t="s">
        <v>38</v>
      </c>
      <c r="I16" s="9" t="s">
        <v>37</v>
      </c>
      <c r="L16">
        <f>1+8.4+18.2+1.8+6+4</f>
        <v>39.400000000000006</v>
      </c>
    </row>
    <row r="17" spans="3:9" x14ac:dyDescent="0.25">
      <c r="C17" s="7">
        <v>6</v>
      </c>
      <c r="D17" s="7">
        <v>3.5</v>
      </c>
      <c r="E17" s="6">
        <f>D17*C17</f>
        <v>21</v>
      </c>
      <c r="G17" s="7">
        <f>102.3/2</f>
        <v>51.15</v>
      </c>
      <c r="H17" s="8">
        <f>G17*0.3</f>
        <v>15.344999999999999</v>
      </c>
      <c r="I17" s="6">
        <f>H17*2</f>
        <v>30.689999999999998</v>
      </c>
    </row>
    <row r="19" spans="3:9" x14ac:dyDescent="0.25">
      <c r="C19" s="19" t="s">
        <v>21</v>
      </c>
      <c r="D19" s="19"/>
      <c r="E19" s="19"/>
      <c r="G19" s="5" t="s">
        <v>39</v>
      </c>
      <c r="H19" s="10"/>
      <c r="I19" s="10"/>
    </row>
    <row r="20" spans="3:9" x14ac:dyDescent="0.25">
      <c r="C20" s="7" t="s">
        <v>10</v>
      </c>
      <c r="D20" s="7" t="s">
        <v>22</v>
      </c>
      <c r="E20" s="9" t="s">
        <v>23</v>
      </c>
      <c r="G20" s="7" t="s">
        <v>40</v>
      </c>
    </row>
    <row r="21" spans="3:9" x14ac:dyDescent="0.25">
      <c r="C21" s="7">
        <f>D11+D12</f>
        <v>102.42999999999998</v>
      </c>
      <c r="D21" s="7">
        <f>0.3*0.5</f>
        <v>0.15</v>
      </c>
      <c r="E21" s="11">
        <f>D21*C21</f>
        <v>15.364499999999996</v>
      </c>
      <c r="G21" s="7">
        <f>D11+D127</f>
        <v>41.799999999999983</v>
      </c>
    </row>
    <row r="23" spans="3:9" x14ac:dyDescent="0.25">
      <c r="C23" s="19" t="s">
        <v>33</v>
      </c>
      <c r="D23" s="19"/>
      <c r="E23" s="19"/>
    </row>
    <row r="24" spans="3:9" x14ac:dyDescent="0.25">
      <c r="C24" s="7" t="s">
        <v>10</v>
      </c>
      <c r="D24" s="7" t="s">
        <v>22</v>
      </c>
      <c r="E24" s="9" t="s">
        <v>23</v>
      </c>
    </row>
    <row r="25" spans="3:9" x14ac:dyDescent="0.25">
      <c r="C25" s="7">
        <v>102.43</v>
      </c>
      <c r="D25" s="7">
        <f>0.15*0.25</f>
        <v>3.7499999999999999E-2</v>
      </c>
      <c r="E25" s="11">
        <f>D25*C25</f>
        <v>3.8411249999999999</v>
      </c>
    </row>
    <row r="26" spans="3:9" x14ac:dyDescent="0.25">
      <c r="C26" s="19" t="s">
        <v>34</v>
      </c>
      <c r="D26" s="19"/>
      <c r="E26" s="19"/>
    </row>
    <row r="27" spans="3:9" x14ac:dyDescent="0.25">
      <c r="C27" s="7" t="s">
        <v>10</v>
      </c>
      <c r="D27" s="7" t="s">
        <v>22</v>
      </c>
      <c r="E27" s="9" t="s">
        <v>23</v>
      </c>
    </row>
    <row r="28" spans="3:9" x14ac:dyDescent="0.25">
      <c r="C28" s="7">
        <v>102.43</v>
      </c>
      <c r="D28" s="7">
        <f>0.15*0.25</f>
        <v>3.7499999999999999E-2</v>
      </c>
      <c r="E28" s="11">
        <f>D28*C28</f>
        <v>3.8411249999999999</v>
      </c>
    </row>
    <row r="29" spans="3:9" x14ac:dyDescent="0.25">
      <c r="C29" s="19" t="s">
        <v>35</v>
      </c>
      <c r="D29" s="19"/>
      <c r="E29" s="19"/>
    </row>
    <row r="30" spans="3:9" x14ac:dyDescent="0.25">
      <c r="C30" s="7" t="s">
        <v>10</v>
      </c>
      <c r="D30" s="7" t="s">
        <v>22</v>
      </c>
      <c r="E30" s="9" t="s">
        <v>23</v>
      </c>
    </row>
    <row r="31" spans="3:9" x14ac:dyDescent="0.25">
      <c r="C31" s="7">
        <v>102.3</v>
      </c>
      <c r="D31" s="7">
        <f>0.15*0.3</f>
        <v>4.4999999999999998E-2</v>
      </c>
      <c r="E31" s="11">
        <f>D31*C31</f>
        <v>4.6034999999999995</v>
      </c>
    </row>
  </sheetData>
  <mergeCells count="12">
    <mergeCell ref="E2:G2"/>
    <mergeCell ref="C2:D2"/>
    <mergeCell ref="C15:E15"/>
    <mergeCell ref="C19:E19"/>
    <mergeCell ref="C6:I6"/>
    <mergeCell ref="E7:G7"/>
    <mergeCell ref="E8:G8"/>
    <mergeCell ref="E9:G9"/>
    <mergeCell ref="C23:E23"/>
    <mergeCell ref="C26:E26"/>
    <mergeCell ref="C29:E29"/>
    <mergeCell ref="G15:I15"/>
  </mergeCells>
  <pageMargins left="0.511811024" right="0.511811024" top="0.78740157499999996" bottom="0.78740157499999996" header="0.31496062000000002" footer="0.31496062000000002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46A0F-4459-4EA0-8856-2F5E419C9442}">
  <dimension ref="D6:I14"/>
  <sheetViews>
    <sheetView showGridLines="0" workbookViewId="0">
      <selection activeCell="B28" sqref="B28"/>
    </sheetView>
  </sheetViews>
  <sheetFormatPr defaultRowHeight="15" x14ac:dyDescent="0.25"/>
  <sheetData>
    <row r="6" spans="4:9" x14ac:dyDescent="0.25">
      <c r="D6" s="23" t="s">
        <v>51</v>
      </c>
      <c r="E6" s="24"/>
      <c r="F6" s="24"/>
      <c r="G6" s="24"/>
      <c r="H6" s="24"/>
      <c r="I6" s="25"/>
    </row>
    <row r="7" spans="4:9" x14ac:dyDescent="0.25">
      <c r="D7" s="9" t="s">
        <v>50</v>
      </c>
      <c r="E7" s="9" t="s">
        <v>47</v>
      </c>
      <c r="F7" s="9" t="s">
        <v>48</v>
      </c>
      <c r="G7" s="9" t="s">
        <v>49</v>
      </c>
      <c r="H7" s="9" t="s">
        <v>18</v>
      </c>
      <c r="I7" s="9" t="s">
        <v>46</v>
      </c>
    </row>
    <row r="8" spans="4:9" x14ac:dyDescent="0.25">
      <c r="D8" s="7" t="s">
        <v>41</v>
      </c>
      <c r="E8" s="7">
        <v>0.8</v>
      </c>
      <c r="F8" s="7">
        <v>0.6</v>
      </c>
      <c r="G8" s="7">
        <f>E8*F8</f>
        <v>0.48</v>
      </c>
      <c r="H8" s="7">
        <v>1</v>
      </c>
      <c r="I8" s="15">
        <f>H8*G8</f>
        <v>0.48</v>
      </c>
    </row>
    <row r="9" spans="4:9" x14ac:dyDescent="0.25">
      <c r="D9" s="7" t="s">
        <v>42</v>
      </c>
      <c r="E9" s="7">
        <v>1.2</v>
      </c>
      <c r="F9" s="7">
        <v>0.6</v>
      </c>
      <c r="G9" s="7">
        <f t="shared" ref="G9:G13" si="0">E9*F9</f>
        <v>0.72</v>
      </c>
      <c r="H9" s="7">
        <v>6</v>
      </c>
      <c r="I9" s="15">
        <f t="shared" ref="I9:I13" si="1">H9*G9</f>
        <v>4.32</v>
      </c>
    </row>
    <row r="10" spans="4:9" x14ac:dyDescent="0.25">
      <c r="D10" s="7" t="s">
        <v>43</v>
      </c>
      <c r="E10" s="7">
        <v>1.2</v>
      </c>
      <c r="F10" s="7">
        <v>1</v>
      </c>
      <c r="G10" s="7">
        <f t="shared" si="0"/>
        <v>1.2</v>
      </c>
      <c r="H10" s="7">
        <v>16</v>
      </c>
      <c r="I10" s="7">
        <f t="shared" si="1"/>
        <v>19.2</v>
      </c>
    </row>
    <row r="11" spans="4:9" x14ac:dyDescent="0.25">
      <c r="D11" s="7" t="s">
        <v>44</v>
      </c>
      <c r="E11" s="7">
        <v>1.6</v>
      </c>
      <c r="F11" s="7">
        <v>1</v>
      </c>
      <c r="G11" s="7">
        <f t="shared" si="0"/>
        <v>1.6</v>
      </c>
      <c r="H11" s="7">
        <v>1</v>
      </c>
      <c r="I11" s="15">
        <f t="shared" si="1"/>
        <v>1.6</v>
      </c>
    </row>
    <row r="12" spans="4:9" x14ac:dyDescent="0.25">
      <c r="D12" s="7" t="s">
        <v>45</v>
      </c>
      <c r="E12" s="7">
        <v>1.8</v>
      </c>
      <c r="F12" s="7">
        <v>1.3</v>
      </c>
      <c r="G12" s="7">
        <f t="shared" si="0"/>
        <v>2.3400000000000003</v>
      </c>
      <c r="H12" s="7">
        <v>6</v>
      </c>
      <c r="I12" s="7">
        <f t="shared" si="1"/>
        <v>14.040000000000003</v>
      </c>
    </row>
    <row r="13" spans="4:9" x14ac:dyDescent="0.25">
      <c r="D13" s="7" t="s">
        <v>45</v>
      </c>
      <c r="E13" s="7">
        <v>1.8</v>
      </c>
      <c r="F13" s="7">
        <v>1.3</v>
      </c>
      <c r="G13" s="7">
        <f t="shared" si="0"/>
        <v>2.3400000000000003</v>
      </c>
      <c r="H13" s="7">
        <v>2</v>
      </c>
      <c r="I13" s="7">
        <f t="shared" si="1"/>
        <v>4.6800000000000006</v>
      </c>
    </row>
    <row r="14" spans="4:9" x14ac:dyDescent="0.25">
      <c r="H14" s="10" t="s">
        <v>17</v>
      </c>
      <c r="I14" s="9">
        <f>SUM(I8:I13)</f>
        <v>44.32</v>
      </c>
    </row>
  </sheetData>
  <mergeCells count="1">
    <mergeCell ref="D6:I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Campus BR</cp:lastModifiedBy>
  <cp:lastPrinted>2025-04-24T20:49:13Z</cp:lastPrinted>
  <dcterms:created xsi:type="dcterms:W3CDTF">2025-04-23T14:31:41Z</dcterms:created>
  <dcterms:modified xsi:type="dcterms:W3CDTF">2025-04-24T20:49:33Z</dcterms:modified>
</cp:coreProperties>
</file>